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cillary\SSFTI_2020_21\SSFTI_2020-21_FINAL\"/>
    </mc:Choice>
  </mc:AlternateContent>
  <xr:revisionPtr revIDLastSave="0" documentId="13_ncr:1_{9B2F61AF-2B8B-421B-960E-E720BCE9CAAF}" xr6:coauthVersionLast="47" xr6:coauthVersionMax="47" xr10:uidLastSave="{00000000-0000-0000-0000-000000000000}"/>
  <bookViews>
    <workbookView xWindow="1560" yWindow="1560" windowWidth="18000" windowHeight="9360" xr2:uid="{00000000-000D-0000-FFFF-FFFF00000000}"/>
  </bookViews>
  <sheets>
    <sheet name="TABLE I" sheetId="5" r:id="rId1"/>
    <sheet name="Sheet1" sheetId="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5" l="1"/>
  <c r="K27" i="5" l="1"/>
  <c r="L17" i="6"/>
  <c r="K18" i="6" s="1"/>
  <c r="K23" i="6" s="1"/>
  <c r="K24" i="6" s="1"/>
  <c r="K20" i="6"/>
  <c r="K19" i="6"/>
  <c r="K21" i="6"/>
  <c r="J23" i="6"/>
  <c r="J16" i="5"/>
  <c r="K16" i="5"/>
</calcChain>
</file>

<file path=xl/sharedStrings.xml><?xml version="1.0" encoding="utf-8"?>
<sst xmlns="http://schemas.openxmlformats.org/spreadsheetml/2006/main" count="26" uniqueCount="24">
  <si>
    <t>Year</t>
  </si>
  <si>
    <t>OVERALL BALANCE OF TRADE IN MERCHANDISE AND TREASURE (GOLD &amp; SILVER ONLY)</t>
  </si>
  <si>
    <t xml:space="preserve">1. Trade in Merchandise </t>
  </si>
  <si>
    <t xml:space="preserve">                 (i) Exports including re-exports</t>
  </si>
  <si>
    <t xml:space="preserve">                 (ii) Imports </t>
  </si>
  <si>
    <t xml:space="preserve">Balance of trade Merchandise </t>
  </si>
  <si>
    <t xml:space="preserve">                (i) Exports</t>
  </si>
  <si>
    <t xml:space="preserve">                         a) Gold</t>
  </si>
  <si>
    <t xml:space="preserve">                         b) Silver</t>
  </si>
  <si>
    <t xml:space="preserve">                (ii) Imports</t>
  </si>
  <si>
    <t>Balance of Trade Treasure (Gold/Silver)</t>
  </si>
  <si>
    <t>Note:</t>
  </si>
  <si>
    <t>(Values in Rs. Crores.)</t>
  </si>
  <si>
    <t>2019-20</t>
  </si>
  <si>
    <t>2020-21</t>
  </si>
  <si>
    <t>FOR GOLD</t>
  </si>
  <si>
    <t>FOR SILVER</t>
  </si>
  <si>
    <r>
      <t>2. Trade in Treasure (Gold</t>
    </r>
    <r>
      <rPr>
        <b/>
        <sz val="12"/>
        <color theme="2"/>
        <rFont val="Calibri"/>
        <family val="2"/>
        <scheme val="minor"/>
      </rPr>
      <t>/Silver</t>
    </r>
    <r>
      <rPr>
        <b/>
        <sz val="12"/>
        <color rgb="FFFFC000"/>
        <rFont val="Calibri"/>
        <family val="2"/>
        <scheme val="minor"/>
      </rPr>
      <t xml:space="preserve">) </t>
    </r>
  </si>
  <si>
    <t>From 2020-21 onwards, the data on Trade in Treasure is filtered out from the daily Export and Import of items under the following ITCHS Codes:</t>
  </si>
  <si>
    <t>7108 &amp; 71189000</t>
  </si>
  <si>
    <t>Gold (in 2019-20 &amp; 2020-21): 71081100, 71081200, 71081300, 71082000, 71189000</t>
  </si>
  <si>
    <t>Silver (in 2019-20): 71061000, 71069100, 71069210, 71069290</t>
  </si>
  <si>
    <t>Silver (in 2019-20): 71061000, 71069110, 71069190, 71069210, 71069220, 71069290</t>
  </si>
  <si>
    <t xml:space="preserve">TABLE NO.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</si>
</sst>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2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3" fillId="0" borderId="0"/>
    <xf numFmtId="0" fontId="3" fillId="0" borderId="0"/>
    <xf numFmtId="0" fontId="8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/>
    <xf numFmtId="10" fontId="0" fillId="0" borderId="0" xfId="5" applyNumberFormat="1" applyFont="1" applyBorder="1"/>
    <xf numFmtId="1" fontId="2" fillId="0" borderId="0" xfId="0" applyNumberFormat="1" applyFont="1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1" fontId="6" fillId="0" borderId="0" xfId="0" applyNumberFormat="1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" fontId="11" fillId="0" borderId="1" xfId="1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/>
    <xf numFmtId="0" fontId="10" fillId="0" borderId="0" xfId="0" applyFont="1"/>
    <xf numFmtId="0" fontId="0" fillId="0" borderId="2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1" fontId="11" fillId="0" borderId="6" xfId="1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1" fontId="10" fillId="0" borderId="6" xfId="0" applyNumberFormat="1" applyFont="1" applyBorder="1"/>
    <xf numFmtId="1" fontId="12" fillId="2" borderId="11" xfId="0" applyNumberFormat="1" applyFont="1" applyFill="1" applyBorder="1" applyAlignment="1">
      <alignment horizontal="center"/>
    </xf>
    <xf numFmtId="1" fontId="12" fillId="2" borderId="12" xfId="0" applyNumberFormat="1" applyFont="1" applyFill="1" applyBorder="1" applyAlignment="1">
      <alignment horizontal="center"/>
    </xf>
    <xf numFmtId="0" fontId="12" fillId="6" borderId="4" xfId="0" applyFont="1" applyFill="1" applyBorder="1"/>
    <xf numFmtId="0" fontId="20" fillId="5" borderId="9" xfId="0" applyFont="1" applyFill="1" applyBorder="1" applyAlignment="1">
      <alignment horizontal="right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7" fillId="0" borderId="0" xfId="0" applyFont="1"/>
    <xf numFmtId="0" fontId="15" fillId="0" borderId="0" xfId="0" applyFont="1"/>
    <xf numFmtId="0" fontId="10" fillId="4" borderId="10" xfId="0" applyFont="1" applyFill="1" applyBorder="1"/>
    <xf numFmtId="0" fontId="12" fillId="4" borderId="4" xfId="0" applyFont="1" applyFill="1" applyBorder="1"/>
    <xf numFmtId="0" fontId="10" fillId="4" borderId="10" xfId="0" applyFont="1" applyFill="1" applyBorder="1" applyAlignment="1">
      <alignment horizontal="left"/>
    </xf>
    <xf numFmtId="0" fontId="18" fillId="0" borderId="0" xfId="0" applyFont="1"/>
    <xf numFmtId="0" fontId="10" fillId="4" borderId="0" xfId="0" applyFont="1" applyFill="1"/>
    <xf numFmtId="0" fontId="21" fillId="4" borderId="0" xfId="0" applyFont="1" applyFill="1"/>
    <xf numFmtId="0" fontId="12" fillId="4" borderId="8" xfId="0" applyFont="1" applyFill="1" applyBorder="1"/>
    <xf numFmtId="0" fontId="10" fillId="4" borderId="0" xfId="0" applyFont="1" applyFill="1" applyAlignment="1">
      <alignment horizontal="left"/>
    </xf>
    <xf numFmtId="0" fontId="12" fillId="6" borderId="8" xfId="0" applyFont="1" applyFill="1" applyBorder="1"/>
    <xf numFmtId="0" fontId="23" fillId="5" borderId="7" xfId="0" applyFont="1" applyFill="1" applyBorder="1"/>
    <xf numFmtId="0" fontId="24" fillId="5" borderId="3" xfId="0" applyFont="1" applyFill="1" applyBorder="1"/>
    <xf numFmtId="0" fontId="22" fillId="5" borderId="4" xfId="0" applyFont="1" applyFill="1" applyBorder="1"/>
    <xf numFmtId="0" fontId="22" fillId="5" borderId="5" xfId="0" applyFont="1" applyFill="1" applyBorder="1"/>
    <xf numFmtId="0" fontId="12" fillId="3" borderId="1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5" fillId="0" borderId="13" xfId="0" applyFont="1" applyBorder="1"/>
    <xf numFmtId="0" fontId="15" fillId="0" borderId="14" xfId="0" applyFont="1" applyBorder="1"/>
    <xf numFmtId="2" fontId="0" fillId="0" borderId="0" xfId="0" applyNumberFormat="1"/>
    <xf numFmtId="1" fontId="4" fillId="0" borderId="0" xfId="0" applyNumberFormat="1" applyFont="1"/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164FF0"/>
      <color rgb="FF963A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N39"/>
  <sheetViews>
    <sheetView showGridLines="0" tabSelected="1" topLeftCell="G4" zoomScale="85" zoomScaleNormal="85" workbookViewId="0">
      <selection activeCell="R19" sqref="R19"/>
    </sheetView>
  </sheetViews>
  <sheetFormatPr defaultRowHeight="12.75" x14ac:dyDescent="0.2"/>
  <cols>
    <col min="7" max="9" width="18.28515625" customWidth="1"/>
    <col min="10" max="10" width="21.85546875" bestFit="1" customWidth="1"/>
    <col min="11" max="11" width="26" bestFit="1" customWidth="1"/>
    <col min="13" max="13" width="10.85546875" bestFit="1" customWidth="1"/>
  </cols>
  <sheetData>
    <row r="3" spans="5:14" ht="13.5" thickBot="1" x14ac:dyDescent="0.25"/>
    <row r="4" spans="5:14" ht="16.5" thickBot="1" x14ac:dyDescent="0.3">
      <c r="F4" s="18"/>
      <c r="G4" s="51" t="s">
        <v>23</v>
      </c>
      <c r="H4" s="52"/>
      <c r="I4" s="52"/>
      <c r="J4" s="53"/>
      <c r="K4" s="54"/>
    </row>
    <row r="5" spans="5:14" ht="16.5" thickBot="1" x14ac:dyDescent="0.25">
      <c r="G5" s="55" t="s">
        <v>1</v>
      </c>
      <c r="H5" s="56"/>
      <c r="I5" s="56"/>
      <c r="J5" s="56"/>
      <c r="K5" s="57"/>
    </row>
    <row r="6" spans="5:14" ht="16.5" thickBot="1" x14ac:dyDescent="0.3">
      <c r="E6" s="1"/>
      <c r="F6" s="1"/>
      <c r="G6" s="18"/>
      <c r="H6" s="18"/>
      <c r="I6" s="18"/>
      <c r="J6" s="18"/>
      <c r="K6" s="18"/>
      <c r="L6" s="18"/>
      <c r="M6" s="18"/>
    </row>
    <row r="7" spans="5:14" ht="16.5" thickBot="1" x14ac:dyDescent="0.3">
      <c r="E7" s="1"/>
      <c r="F7" s="1"/>
      <c r="G7" s="15"/>
      <c r="H7" s="15"/>
      <c r="I7" s="15"/>
      <c r="J7" s="15"/>
      <c r="K7" s="27" t="s">
        <v>12</v>
      </c>
    </row>
    <row r="8" spans="5:14" ht="16.5" thickBot="1" x14ac:dyDescent="0.3">
      <c r="E8" s="1"/>
      <c r="F8" s="1"/>
      <c r="G8" s="28" t="s">
        <v>0</v>
      </c>
      <c r="H8" s="29"/>
      <c r="I8" s="29"/>
      <c r="J8" s="45" t="s">
        <v>14</v>
      </c>
      <c r="K8" s="46" t="s">
        <v>13</v>
      </c>
      <c r="M8" s="1"/>
    </row>
    <row r="9" spans="5:14" ht="16.5" thickBot="1" x14ac:dyDescent="0.3">
      <c r="E9" s="1"/>
      <c r="F9" s="1"/>
      <c r="G9" s="32"/>
      <c r="H9" s="36"/>
      <c r="I9" s="36"/>
      <c r="J9" s="10"/>
      <c r="K9" s="19"/>
      <c r="M9" s="1"/>
      <c r="N9" s="4"/>
    </row>
    <row r="10" spans="5:14" ht="16.5" thickBot="1" x14ac:dyDescent="0.3">
      <c r="E10" s="1"/>
      <c r="F10" s="1"/>
      <c r="G10" s="43" t="s">
        <v>2</v>
      </c>
      <c r="H10" s="44"/>
      <c r="I10" s="37"/>
      <c r="J10" s="11"/>
      <c r="K10" s="20"/>
    </row>
    <row r="11" spans="5:14" ht="15.75" x14ac:dyDescent="0.25">
      <c r="E11" s="1"/>
      <c r="F11" s="1"/>
      <c r="G11" s="32"/>
      <c r="H11" s="36"/>
      <c r="I11" s="36"/>
      <c r="J11" s="11"/>
      <c r="K11" s="20"/>
    </row>
    <row r="12" spans="5:14" ht="15.75" x14ac:dyDescent="0.25">
      <c r="E12" s="1"/>
      <c r="F12" s="1"/>
      <c r="G12" s="32" t="s">
        <v>3</v>
      </c>
      <c r="H12" s="36"/>
      <c r="I12" s="36"/>
      <c r="J12" s="12">
        <v>2159043.2213062001</v>
      </c>
      <c r="K12" s="21">
        <v>2219854.1809526002</v>
      </c>
    </row>
    <row r="13" spans="5:14" ht="15.75" x14ac:dyDescent="0.25">
      <c r="E13" s="1"/>
      <c r="F13" s="1"/>
      <c r="G13" s="32"/>
      <c r="H13" s="36"/>
      <c r="I13" s="36"/>
      <c r="J13" s="13"/>
      <c r="K13" s="22"/>
    </row>
    <row r="14" spans="5:14" ht="15.75" x14ac:dyDescent="0.25">
      <c r="E14" s="1"/>
      <c r="F14" s="1"/>
      <c r="G14" s="32" t="s">
        <v>4</v>
      </c>
      <c r="H14" s="36"/>
      <c r="I14" s="36"/>
      <c r="J14" s="13">
        <v>2915957.7004137002</v>
      </c>
      <c r="K14" s="22">
        <v>3360954.4561116998</v>
      </c>
    </row>
    <row r="15" spans="5:14" ht="16.5" thickBot="1" x14ac:dyDescent="0.3">
      <c r="E15" s="1"/>
      <c r="F15" s="1"/>
      <c r="G15" s="32"/>
      <c r="H15" s="36"/>
      <c r="I15" s="36"/>
      <c r="J15" s="13"/>
      <c r="K15" s="22"/>
    </row>
    <row r="16" spans="5:14" ht="16.5" thickBot="1" x14ac:dyDescent="0.3">
      <c r="E16" s="1"/>
      <c r="F16" s="1"/>
      <c r="G16" s="33" t="s">
        <v>5</v>
      </c>
      <c r="H16" s="38"/>
      <c r="I16" s="38"/>
      <c r="J16" s="24">
        <f>J12-J14</f>
        <v>-756914.47910750005</v>
      </c>
      <c r="K16" s="25">
        <f>K12-K14</f>
        <v>-1141100.2751590996</v>
      </c>
      <c r="L16" s="5"/>
    </row>
    <row r="17" spans="5:13" ht="16.5" thickBot="1" x14ac:dyDescent="0.3">
      <c r="E17" s="1"/>
      <c r="F17" s="1"/>
      <c r="G17" s="32"/>
      <c r="H17" s="36"/>
      <c r="I17" s="36"/>
      <c r="J17" s="14"/>
      <c r="K17" s="23"/>
    </row>
    <row r="18" spans="5:13" ht="16.5" thickBot="1" x14ac:dyDescent="0.3">
      <c r="E18" s="1"/>
      <c r="F18" s="1"/>
      <c r="G18" s="43" t="s">
        <v>17</v>
      </c>
      <c r="H18" s="44"/>
      <c r="I18" s="37"/>
      <c r="J18" s="14"/>
      <c r="K18" s="23"/>
    </row>
    <row r="19" spans="5:13" ht="15.75" x14ac:dyDescent="0.25">
      <c r="E19" s="1"/>
      <c r="F19" s="1"/>
      <c r="G19" s="32"/>
      <c r="H19" s="36"/>
      <c r="I19" s="36"/>
      <c r="J19" s="14"/>
      <c r="K19" s="23"/>
    </row>
    <row r="20" spans="5:13" ht="15.75" x14ac:dyDescent="0.25">
      <c r="E20" s="1"/>
      <c r="F20" s="1"/>
      <c r="G20" s="32" t="s">
        <v>6</v>
      </c>
      <c r="H20" s="36"/>
      <c r="I20" s="36"/>
      <c r="J20" s="13"/>
      <c r="K20" s="22"/>
    </row>
    <row r="21" spans="5:13" ht="15.75" x14ac:dyDescent="0.25">
      <c r="E21" s="1"/>
      <c r="F21" s="1"/>
      <c r="G21" s="34" t="s">
        <v>7</v>
      </c>
      <c r="H21" s="39"/>
      <c r="I21" s="39"/>
      <c r="J21" s="13">
        <v>4126.47</v>
      </c>
      <c r="K21" s="22">
        <v>9602.57</v>
      </c>
      <c r="M21" s="49"/>
    </row>
    <row r="22" spans="5:13" ht="15.75" x14ac:dyDescent="0.25">
      <c r="E22" s="1"/>
      <c r="F22" s="1"/>
      <c r="G22" s="34" t="s">
        <v>8</v>
      </c>
      <c r="H22" s="39"/>
      <c r="I22" s="39"/>
      <c r="J22" s="13">
        <v>3393.4968199999998</v>
      </c>
      <c r="K22" s="22">
        <v>68.012460000000004</v>
      </c>
      <c r="M22" s="49"/>
    </row>
    <row r="23" spans="5:13" ht="15.75" x14ac:dyDescent="0.25">
      <c r="E23" s="1"/>
      <c r="F23" s="1"/>
      <c r="G23" s="32" t="s">
        <v>9</v>
      </c>
      <c r="H23" s="36"/>
      <c r="I23" s="36"/>
      <c r="J23" s="13"/>
      <c r="K23" s="22"/>
      <c r="M23" s="49"/>
    </row>
    <row r="24" spans="5:13" ht="15.75" x14ac:dyDescent="0.25">
      <c r="E24" s="1"/>
      <c r="F24" s="1"/>
      <c r="G24" s="32" t="s">
        <v>7</v>
      </c>
      <c r="H24" s="36"/>
      <c r="I24" s="36"/>
      <c r="J24" s="13">
        <v>254288.47007000001</v>
      </c>
      <c r="K24" s="22">
        <v>199249.74</v>
      </c>
      <c r="M24" s="49"/>
    </row>
    <row r="25" spans="5:13" ht="15.75" x14ac:dyDescent="0.25">
      <c r="E25" s="1"/>
      <c r="F25" s="1"/>
      <c r="G25" s="32" t="s">
        <v>8</v>
      </c>
      <c r="H25" s="36"/>
      <c r="I25" s="36"/>
      <c r="J25" s="13">
        <v>5960.2766300000003</v>
      </c>
      <c r="K25" s="22">
        <v>19161.78715</v>
      </c>
      <c r="M25" s="49"/>
    </row>
    <row r="26" spans="5:13" ht="16.5" thickBot="1" x14ac:dyDescent="0.3">
      <c r="E26" s="1"/>
      <c r="F26" s="1"/>
      <c r="G26" s="32"/>
      <c r="H26" s="36"/>
      <c r="I26" s="36"/>
      <c r="J26" s="13"/>
      <c r="K26" s="22"/>
      <c r="M26" s="49"/>
    </row>
    <row r="27" spans="5:13" ht="16.5" thickBot="1" x14ac:dyDescent="0.3">
      <c r="E27" s="1"/>
      <c r="F27" s="1"/>
      <c r="G27" s="26" t="s">
        <v>10</v>
      </c>
      <c r="H27" s="40"/>
      <c r="I27" s="40"/>
      <c r="J27" s="24">
        <f>(J21+J22)-(J24+J25)</f>
        <v>-252728.77988000002</v>
      </c>
      <c r="K27" s="25">
        <f>(K21+K22)-(K24+K25)</f>
        <v>-208740.94468999997</v>
      </c>
      <c r="M27" s="49"/>
    </row>
    <row r="28" spans="5:13" ht="18.75" x14ac:dyDescent="0.3">
      <c r="E28" s="1"/>
      <c r="F28" s="1"/>
      <c r="G28" s="2"/>
      <c r="H28" s="2"/>
      <c r="I28" s="2"/>
      <c r="J28" s="9"/>
      <c r="K28" s="2"/>
      <c r="M28" s="49"/>
    </row>
    <row r="29" spans="5:13" ht="19.5" thickBot="1" x14ac:dyDescent="0.35">
      <c r="E29" s="1"/>
      <c r="F29" s="17" t="s">
        <v>11</v>
      </c>
      <c r="G29" s="3"/>
      <c r="H29" s="3"/>
      <c r="I29" s="3"/>
      <c r="J29" s="9"/>
      <c r="K29" s="9"/>
      <c r="M29" s="49"/>
    </row>
    <row r="30" spans="5:13" ht="43.5" customHeight="1" thickBot="1" x14ac:dyDescent="0.3">
      <c r="E30" s="1"/>
      <c r="G30" s="58" t="s">
        <v>18</v>
      </c>
      <c r="H30" s="59"/>
      <c r="I30" s="60"/>
      <c r="J30" s="50"/>
      <c r="K30" s="50"/>
      <c r="M30" s="49"/>
    </row>
    <row r="31" spans="5:13" ht="16.5" thickBot="1" x14ac:dyDescent="0.3">
      <c r="E31" s="1"/>
      <c r="F31" s="1"/>
      <c r="G31" s="1"/>
      <c r="H31" s="1"/>
      <c r="I31" s="1"/>
      <c r="J31" s="1"/>
      <c r="K31" s="1"/>
    </row>
    <row r="32" spans="5:13" ht="15.75" x14ac:dyDescent="0.25">
      <c r="E32" s="1"/>
      <c r="F32" s="1"/>
      <c r="G32" s="42" t="s">
        <v>15</v>
      </c>
      <c r="H32" s="41" t="s">
        <v>16</v>
      </c>
      <c r="I32" s="30"/>
      <c r="J32" s="30"/>
      <c r="K32" s="1"/>
    </row>
    <row r="33" spans="5:11" ht="15.75" x14ac:dyDescent="0.25">
      <c r="E33" s="1"/>
      <c r="F33" s="8"/>
      <c r="G33" s="47" t="s">
        <v>19</v>
      </c>
      <c r="H33" s="48">
        <v>7106</v>
      </c>
      <c r="I33" s="31"/>
      <c r="J33" s="31"/>
      <c r="K33" s="1"/>
    </row>
    <row r="34" spans="5:11" ht="15.75" x14ac:dyDescent="0.25">
      <c r="E34" s="6"/>
      <c r="F34" s="35"/>
      <c r="G34" s="6" t="s">
        <v>20</v>
      </c>
      <c r="H34" s="6"/>
      <c r="I34" s="6"/>
      <c r="J34" s="6"/>
      <c r="K34" s="6"/>
    </row>
    <row r="35" spans="5:11" x14ac:dyDescent="0.2">
      <c r="G35" t="s">
        <v>21</v>
      </c>
    </row>
    <row r="36" spans="5:11" x14ac:dyDescent="0.2">
      <c r="G36" t="s">
        <v>22</v>
      </c>
    </row>
    <row r="38" spans="5:11" s="16" customFormat="1" ht="13.5" thickBot="1" x14ac:dyDescent="0.25"/>
    <row r="39" spans="5:11" ht="13.5" thickTop="1" x14ac:dyDescent="0.2"/>
  </sheetData>
  <mergeCells count="3">
    <mergeCell ref="G4:K4"/>
    <mergeCell ref="G5:K5"/>
    <mergeCell ref="G30:I3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J17:L24"/>
  <sheetViews>
    <sheetView workbookViewId="0">
      <selection activeCell="K23" sqref="K23"/>
    </sheetView>
  </sheetViews>
  <sheetFormatPr defaultRowHeight="12.75" x14ac:dyDescent="0.2"/>
  <cols>
    <col min="10" max="10" width="16.42578125" customWidth="1"/>
    <col min="11" max="11" width="17.42578125" customWidth="1"/>
  </cols>
  <sheetData>
    <row r="17" spans="10:12" x14ac:dyDescent="0.2">
      <c r="L17">
        <f>2846</f>
        <v>2846</v>
      </c>
    </row>
    <row r="18" spans="10:12" x14ac:dyDescent="0.2">
      <c r="J18">
        <v>20.48</v>
      </c>
      <c r="K18">
        <f>J18*1000*$L$17</f>
        <v>58286080</v>
      </c>
    </row>
    <row r="19" spans="10:12" x14ac:dyDescent="0.2">
      <c r="J19">
        <v>22.861999999999998</v>
      </c>
      <c r="K19">
        <f>J19*1000*$L$17</f>
        <v>65065252</v>
      </c>
    </row>
    <row r="20" spans="10:12" x14ac:dyDescent="0.2">
      <c r="J20">
        <v>1.998</v>
      </c>
      <c r="K20">
        <f>J20*1000*$L$17</f>
        <v>5686308</v>
      </c>
    </row>
    <row r="21" spans="10:12" x14ac:dyDescent="0.2">
      <c r="J21">
        <v>6.9947999999999997</v>
      </c>
      <c r="K21">
        <f>J21*1000*$L$17</f>
        <v>19907200.799999997</v>
      </c>
    </row>
    <row r="22" spans="10:12" x14ac:dyDescent="0.2">
      <c r="J22">
        <v>108.5172</v>
      </c>
      <c r="K22">
        <v>293076457</v>
      </c>
    </row>
    <row r="23" spans="10:12" x14ac:dyDescent="0.2">
      <c r="J23" s="7">
        <f>SUM(J18:J22)</f>
        <v>160.852</v>
      </c>
      <c r="K23">
        <f>SUM(K18:K22)</f>
        <v>442021297.80000001</v>
      </c>
    </row>
    <row r="24" spans="10:12" x14ac:dyDescent="0.2">
      <c r="K24">
        <f>K23/10000000</f>
        <v>44.20212978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KUMAR. SING</dc:creator>
  <cp:lastModifiedBy>acer</cp:lastModifiedBy>
  <cp:lastPrinted>2012-01-17T06:45:49Z</cp:lastPrinted>
  <dcterms:created xsi:type="dcterms:W3CDTF">1996-10-14T23:33:28Z</dcterms:created>
  <dcterms:modified xsi:type="dcterms:W3CDTF">2022-09-15T08:58:44Z</dcterms:modified>
</cp:coreProperties>
</file>